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6735"/>
  </bookViews>
  <sheets>
    <sheet name="Лист1" sheetId="2" r:id="rId1"/>
  </sheets>
  <definedNames>
    <definedName name="_xlnm.Print_Area" localSheetId="0">Лист1!$A$1:$K$14</definedName>
  </definedNames>
  <calcPr calcId="152511" iterate="1"/>
</workbook>
</file>

<file path=xl/calcChain.xml><?xml version="1.0" encoding="utf-8"?>
<calcChain xmlns="http://schemas.openxmlformats.org/spreadsheetml/2006/main">
  <c r="I7" i="2" l="1"/>
  <c r="E8" i="2"/>
  <c r="I8" i="2"/>
  <c r="I9" i="2"/>
  <c r="E10" i="2"/>
  <c r="I10" i="2"/>
  <c r="E11" i="2"/>
  <c r="E12" i="2"/>
  <c r="I12" i="2"/>
  <c r="C13" i="2"/>
  <c r="D13" i="2"/>
  <c r="E13" i="2"/>
</calcChain>
</file>

<file path=xl/sharedStrings.xml><?xml version="1.0" encoding="utf-8"?>
<sst xmlns="http://schemas.openxmlformats.org/spreadsheetml/2006/main" count="43" uniqueCount="41">
  <si>
    <t>Муниципальная программа</t>
  </si>
  <si>
    <t>№п/п</t>
  </si>
  <si>
    <t>-</t>
  </si>
  <si>
    <t>% исполнения</t>
  </si>
  <si>
    <t>Предусмотрено финансирование для реализации мероприятий регионального проекта тыс.руб.</t>
  </si>
  <si>
    <t>Фактически  профинансировано на реализацию мероприятий регионального проекта (освоено), тыс.руб.</t>
  </si>
  <si>
    <t>% достижения</t>
  </si>
  <si>
    <t>Доля педагогических работников общеобразовательных организаций, прошедших повышение квалификации, в том числе в центрах непрерывного повышения профессионального мастерства %</t>
  </si>
  <si>
    <t>Развитие образования в городе Пыть-Яхе (постановление администрации от 28.12.2023 № 373-па)</t>
  </si>
  <si>
    <t>Культурное пространство города Пыть-Яха (Постановление администрации от 29.12.2023 № 392-па)</t>
  </si>
  <si>
    <t>Развитие жилищной сферы в городе Пыть-Яхе (Постановление администрации от 28.12.2023 № 372-па)</t>
  </si>
  <si>
    <t>Наименование Регионального проекта</t>
  </si>
  <si>
    <t>Финансовое обеспечение</t>
  </si>
  <si>
    <t>Наименование показателя</t>
  </si>
  <si>
    <t>ПЛАН</t>
  </si>
  <si>
    <t>ФАКТ</t>
  </si>
  <si>
    <t>Целевые показатели</t>
  </si>
  <si>
    <t>Комментарии</t>
  </si>
  <si>
    <t>ВСЕГО 17 показателей, из них 13 в мун программе</t>
  </si>
  <si>
    <t xml:space="preserve">Повышение финансовой грамотности
</t>
  </si>
  <si>
    <t>Сохранение культурного и исторического наследия</t>
  </si>
  <si>
    <t>Содействие субъектам РФ в реализации полномочий по оказанию государственной поддержки гражданам в обеспечении жильем и оплате жилищно-коммунальных услуг</t>
  </si>
  <si>
    <t xml:space="preserve">Строительство (реконструкция) автомобильных дорог общего пользования местного значения
</t>
  </si>
  <si>
    <t>Развитие спорта высших достижений</t>
  </si>
  <si>
    <t>Итого</t>
  </si>
  <si>
    <t>Количество проведенных мероприятий по обеспечению условий для подготовки спортивного резерва (ед.)</t>
  </si>
  <si>
    <t>Прирост протяженности автомобильных дорог общего пользования местного значения, соответствующих нормативным требованиям к транспортно-эксплуатационным показателям, в результате капитального ремонта и ремонта автомобильных дорог (км)</t>
  </si>
  <si>
    <t>Количество проведенных мероприятий по комплектованию
книжных фондов общедоступных муниципальных библиотек
города (ед.)</t>
  </si>
  <si>
    <t>Число посещений культурных
мероприятий (тыс. ед.)</t>
  </si>
  <si>
    <t>Показатели из нац. проектов 15</t>
  </si>
  <si>
    <t>Обеспечены жильем
молодые семьи (тыс.семей)</t>
  </si>
  <si>
    <t>Современная транспортная система города Пыть-Яха (постановление администрации от 29.12.2023 № 393-па)</t>
  </si>
  <si>
    <t>Развитие физической культуры и спорта в городе Пыть-Яхе (постановление администрации от 29.12.2023 № 395-па)</t>
  </si>
  <si>
    <t>Мероприятие запланировано на третий квартал 2026 для МБУ ДО СШОР</t>
  </si>
  <si>
    <t>Предоставлена субсидия для приобретения жилого помещения 5 молодым семьям.</t>
  </si>
  <si>
    <t>В 2026 году запланирована поставка книжной продукции (литературы универсального содержания)
Средства также выделены на модернизацию общедоступных библиотек, включая подписку на периодические издания, ежемесячное обслуживание сети Интернет, доступ к базам данных "ЛитРес": Мобильная библиотека, информационно-техническое сопровождение программы ИРБИС 64+, а также ежемесячные услуги предоставления информации системой "Гарант".</t>
  </si>
  <si>
    <t>Реализация региональных не входящих в состав национальных проектов РФ по городу Пыть-Яху на 01.07.2026</t>
  </si>
  <si>
    <t>Количество проведенных мероприятий на 01.07.2026 года составило 433 ед. Число посещений культурных мероприятий на 01.07.2026 составил 203,2 тыс. ед., в том числе обращения к цифровым ресурсам 24,7 ед.</t>
  </si>
  <si>
    <t>27.05.2025 года заключен муниципальный контракт №0187200001725000493 на выполнение работ по реконструкции объекта: «Путепровод через железнодорожные пути в г. Пыть-Ях». Подрядчиком выступает АО «Мостострой-11».
Выполнены работы  по экспертному сопровождению проектной документации объекта: "Путепровод через железнодорожные пути в г. Пыть-Ях". Получено положительное заключение государственной экспертизы о корректировке проектно-сметной документации.
С 01.06.2026 начались работы по реконструкции путепровода и перенаправлению транспортных потоков через временный мост. Срок выполнения работ до 30.12.2026 года.</t>
  </si>
  <si>
    <t xml:space="preserve">Согласно мониторингу Департамента образования и науки ХМАО-Югры предоставление информациии по повышению квалификации педагогических работников планируется в 4 квартале 2026 (декабрь).                                                                                                                                                                      </t>
  </si>
  <si>
    <t>Приложение №7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</si>
</sst>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lightGray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2" borderId="0"/>
  </cellStyleXfs>
  <cellXfs count="3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/>
    </xf>
    <xf numFmtId="0" fontId="2" fillId="0" borderId="1" xfId="0" applyFont="1" applyBorder="1"/>
    <xf numFmtId="4" fontId="2" fillId="0" borderId="0" xfId="0" applyNumberFormat="1" applyFont="1"/>
    <xf numFmtId="0" fontId="6" fillId="0" borderId="3" xfId="0" applyFont="1" applyFill="1" applyBorder="1" applyAlignment="1">
      <alignment horizontal="left" vertical="top" wrapText="1"/>
    </xf>
    <xf numFmtId="165" fontId="3" fillId="0" borderId="1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164" fontId="6" fillId="0" borderId="1" xfId="0" applyNumberFormat="1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164" fontId="6" fillId="0" borderId="3" xfId="0" applyNumberFormat="1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left" wrapText="1"/>
    </xf>
    <xf numFmtId="0" fontId="2" fillId="0" borderId="7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3" fillId="0" borderId="5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left" vertical="center" wrapText="1"/>
    </xf>
    <xf numFmtId="164" fontId="6" fillId="0" borderId="3" xfId="0" applyNumberFormat="1" applyFont="1" applyFill="1" applyBorder="1" applyAlignment="1">
      <alignment horizontal="left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1"/>
  <sheetViews>
    <sheetView tabSelected="1" view="pageBreakPreview" zoomScale="80" zoomScaleNormal="80" zoomScaleSheetLayoutView="80" workbookViewId="0">
      <selection activeCell="K1" sqref="K1"/>
    </sheetView>
  </sheetViews>
  <sheetFormatPr defaultRowHeight="15.75" x14ac:dyDescent="0.25"/>
  <cols>
    <col min="1" max="1" width="6.7109375" style="1" bestFit="1" customWidth="1"/>
    <col min="2" max="2" width="25.28515625" style="2" customWidth="1"/>
    <col min="3" max="3" width="18.42578125" style="1" customWidth="1"/>
    <col min="4" max="4" width="20.5703125" style="1" customWidth="1"/>
    <col min="5" max="5" width="14.28515625" style="1" customWidth="1"/>
    <col min="6" max="6" width="33.85546875" style="1" customWidth="1"/>
    <col min="7" max="7" width="7.85546875" style="1" bestFit="1" customWidth="1"/>
    <col min="8" max="8" width="8" style="1" bestFit="1" customWidth="1"/>
    <col min="9" max="9" width="8.28515625" style="1" customWidth="1"/>
    <col min="10" max="10" width="72.42578125" style="1" customWidth="1"/>
    <col min="11" max="11" width="31.7109375" style="1" customWidth="1"/>
    <col min="12" max="16384" width="9.140625" style="1"/>
  </cols>
  <sheetData>
    <row r="1" spans="1:13" x14ac:dyDescent="0.25">
      <c r="J1" s="3"/>
      <c r="K1" s="3" t="s">
        <v>40</v>
      </c>
    </row>
    <row r="2" spans="1:13" x14ac:dyDescent="0.25">
      <c r="J2" s="3"/>
    </row>
    <row r="3" spans="1:13" ht="16.5" x14ac:dyDescent="0.25">
      <c r="A3" s="16" t="s">
        <v>36</v>
      </c>
      <c r="B3" s="16"/>
      <c r="C3" s="16"/>
      <c r="D3" s="16"/>
      <c r="E3" s="16"/>
      <c r="F3" s="16"/>
      <c r="G3" s="16"/>
      <c r="H3" s="16"/>
      <c r="I3" s="16"/>
      <c r="J3" s="16"/>
    </row>
    <row r="5" spans="1:13" x14ac:dyDescent="0.25">
      <c r="A5" s="23" t="s">
        <v>1</v>
      </c>
      <c r="B5" s="23" t="s">
        <v>11</v>
      </c>
      <c r="C5" s="20" t="s">
        <v>12</v>
      </c>
      <c r="D5" s="21"/>
      <c r="E5" s="22"/>
      <c r="F5" s="20" t="s">
        <v>16</v>
      </c>
      <c r="G5" s="21"/>
      <c r="H5" s="21"/>
      <c r="I5" s="22"/>
      <c r="J5" s="23" t="s">
        <v>17</v>
      </c>
      <c r="K5" s="23" t="s">
        <v>0</v>
      </c>
    </row>
    <row r="6" spans="1:13" ht="116.25" customHeight="1" x14ac:dyDescent="0.25">
      <c r="A6" s="24"/>
      <c r="B6" s="24"/>
      <c r="C6" s="15" t="s">
        <v>4</v>
      </c>
      <c r="D6" s="15" t="s">
        <v>5</v>
      </c>
      <c r="E6" s="15" t="s">
        <v>3</v>
      </c>
      <c r="F6" s="15" t="s">
        <v>13</v>
      </c>
      <c r="G6" s="15" t="s">
        <v>14</v>
      </c>
      <c r="H6" s="15" t="s">
        <v>15</v>
      </c>
      <c r="I6" s="15" t="s">
        <v>6</v>
      </c>
      <c r="J6" s="24"/>
      <c r="K6" s="24"/>
    </row>
    <row r="7" spans="1:13" ht="128.25" customHeight="1" x14ac:dyDescent="0.25">
      <c r="A7" s="8">
        <v>1</v>
      </c>
      <c r="B7" s="8" t="s">
        <v>19</v>
      </c>
      <c r="C7" s="9" t="s">
        <v>2</v>
      </c>
      <c r="D7" s="9" t="s">
        <v>2</v>
      </c>
      <c r="E7" s="9" t="s">
        <v>2</v>
      </c>
      <c r="F7" s="8" t="s">
        <v>7</v>
      </c>
      <c r="G7" s="8">
        <v>54</v>
      </c>
      <c r="H7" s="8">
        <v>0</v>
      </c>
      <c r="I7" s="9">
        <f>H7/G7*100</f>
        <v>0</v>
      </c>
      <c r="J7" s="8" t="s">
        <v>39</v>
      </c>
      <c r="K7" s="8" t="s">
        <v>8</v>
      </c>
    </row>
    <row r="8" spans="1:13" ht="126" x14ac:dyDescent="0.25">
      <c r="A8" s="28">
        <v>2</v>
      </c>
      <c r="B8" s="28" t="s">
        <v>20</v>
      </c>
      <c r="C8" s="30">
        <v>558.65</v>
      </c>
      <c r="D8" s="30">
        <v>256.46600000000001</v>
      </c>
      <c r="E8" s="30">
        <f>D8/C8*100</f>
        <v>45.908171484829502</v>
      </c>
      <c r="F8" s="8" t="s">
        <v>27</v>
      </c>
      <c r="G8" s="8">
        <v>1</v>
      </c>
      <c r="H8" s="10">
        <v>0</v>
      </c>
      <c r="I8" s="11">
        <f>H8/G8*100</f>
        <v>0</v>
      </c>
      <c r="J8" s="10" t="s">
        <v>35</v>
      </c>
      <c r="K8" s="8" t="s">
        <v>9</v>
      </c>
    </row>
    <row r="9" spans="1:13" ht="72" customHeight="1" x14ac:dyDescent="0.25">
      <c r="A9" s="29"/>
      <c r="B9" s="29"/>
      <c r="C9" s="31"/>
      <c r="D9" s="31"/>
      <c r="E9" s="31"/>
      <c r="F9" s="8" t="s">
        <v>28</v>
      </c>
      <c r="G9" s="8">
        <v>410</v>
      </c>
      <c r="H9" s="12">
        <v>203.2</v>
      </c>
      <c r="I9" s="11">
        <f>H9/G9*100</f>
        <v>49.560975609756099</v>
      </c>
      <c r="J9" s="6" t="s">
        <v>37</v>
      </c>
      <c r="K9" s="14"/>
    </row>
    <row r="10" spans="1:13" ht="159" customHeight="1" x14ac:dyDescent="0.25">
      <c r="A10" s="12">
        <v>3</v>
      </c>
      <c r="B10" s="12" t="s">
        <v>21</v>
      </c>
      <c r="C10" s="13">
        <v>15767.9</v>
      </c>
      <c r="D10" s="11">
        <v>14739.089</v>
      </c>
      <c r="E10" s="11">
        <f>D10/C10*100</f>
        <v>93.475282060388508</v>
      </c>
      <c r="F10" s="10" t="s">
        <v>30</v>
      </c>
      <c r="G10" s="10">
        <v>5.0000000000000001E-3</v>
      </c>
      <c r="H10" s="12">
        <v>5.0000000000000001E-3</v>
      </c>
      <c r="I10" s="11">
        <f>H10/G10*100</f>
        <v>100</v>
      </c>
      <c r="J10" s="6" t="s">
        <v>34</v>
      </c>
      <c r="K10" s="12" t="s">
        <v>10</v>
      </c>
      <c r="M10" s="5"/>
    </row>
    <row r="11" spans="1:13" ht="198.75" customHeight="1" x14ac:dyDescent="0.25">
      <c r="A11" s="10">
        <v>4</v>
      </c>
      <c r="B11" s="10" t="s">
        <v>22</v>
      </c>
      <c r="C11" s="11">
        <v>468687.625</v>
      </c>
      <c r="D11" s="11">
        <v>413.399</v>
      </c>
      <c r="E11" s="11">
        <f>D11/C11*100</f>
        <v>8.8203523615542442E-2</v>
      </c>
      <c r="F11" s="10" t="s">
        <v>26</v>
      </c>
      <c r="G11" s="10">
        <v>0.17</v>
      </c>
      <c r="H11" s="10">
        <v>0</v>
      </c>
      <c r="I11" s="10">
        <v>0</v>
      </c>
      <c r="J11" s="10" t="s">
        <v>38</v>
      </c>
      <c r="K11" s="10" t="s">
        <v>31</v>
      </c>
    </row>
    <row r="12" spans="1:13" ht="78.75" x14ac:dyDescent="0.25">
      <c r="A12" s="8">
        <v>5</v>
      </c>
      <c r="B12" s="8" t="s">
        <v>23</v>
      </c>
      <c r="C12" s="9">
        <v>159</v>
      </c>
      <c r="D12" s="9">
        <v>0</v>
      </c>
      <c r="E12" s="9">
        <f>D12/C12*100</f>
        <v>0</v>
      </c>
      <c r="F12" s="8" t="s">
        <v>25</v>
      </c>
      <c r="G12" s="8">
        <v>1</v>
      </c>
      <c r="H12" s="8">
        <v>0</v>
      </c>
      <c r="I12" s="9">
        <f>H12/G12*100</f>
        <v>0</v>
      </c>
      <c r="J12" s="8" t="s">
        <v>33</v>
      </c>
      <c r="K12" s="8" t="s">
        <v>32</v>
      </c>
    </row>
    <row r="13" spans="1:13" s="4" customFormat="1" x14ac:dyDescent="0.25">
      <c r="A13" s="20" t="s">
        <v>24</v>
      </c>
      <c r="B13" s="22"/>
      <c r="C13" s="7">
        <f>SUM(C7:C12)</f>
        <v>485173.17499999999</v>
      </c>
      <c r="D13" s="7">
        <f>D8+D10+D11+D12</f>
        <v>15408.954</v>
      </c>
      <c r="E13" s="7">
        <f>D13/C13*100</f>
        <v>3.1759698998197909</v>
      </c>
      <c r="F13" s="25"/>
      <c r="G13" s="26"/>
      <c r="H13" s="26"/>
      <c r="I13" s="26"/>
      <c r="J13" s="26"/>
      <c r="K13" s="27"/>
    </row>
    <row r="14" spans="1:13" x14ac:dyDescent="0.25">
      <c r="A14" s="17"/>
      <c r="B14" s="18"/>
      <c r="C14" s="18"/>
      <c r="D14" s="18"/>
      <c r="E14" s="18"/>
      <c r="F14" s="18"/>
      <c r="G14" s="18"/>
      <c r="H14" s="18"/>
      <c r="I14" s="18"/>
      <c r="J14" s="18"/>
      <c r="K14" s="18"/>
    </row>
    <row r="15" spans="1:13" x14ac:dyDescent="0.25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</row>
    <row r="20" spans="6:6" x14ac:dyDescent="0.25">
      <c r="F20" s="1" t="s">
        <v>18</v>
      </c>
    </row>
    <row r="21" spans="6:6" x14ac:dyDescent="0.25">
      <c r="F21" s="1" t="s">
        <v>29</v>
      </c>
    </row>
  </sheetData>
  <mergeCells count="15">
    <mergeCell ref="A3:J3"/>
    <mergeCell ref="A14:K15"/>
    <mergeCell ref="C5:E5"/>
    <mergeCell ref="B5:B6"/>
    <mergeCell ref="A5:A6"/>
    <mergeCell ref="F5:I5"/>
    <mergeCell ref="J5:J6"/>
    <mergeCell ref="K5:K6"/>
    <mergeCell ref="A13:B13"/>
    <mergeCell ref="F13:K13"/>
    <mergeCell ref="B8:B9"/>
    <mergeCell ref="C8:C9"/>
    <mergeCell ref="D8:D9"/>
    <mergeCell ref="E8:E9"/>
    <mergeCell ref="A8:A9"/>
  </mergeCells>
  <pageMargins left="0.23622047244094491" right="0" top="0" bottom="0" header="0.31496062992125984" footer="0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2026-07-30T11:15:58Z</dcterms:modified>
</cp:coreProperties>
</file>